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C-STANNE\Partages\DFJ-SI\SAPI - 2026-107M - Audiovisuel Louvre Photo\"/>
    </mc:Choice>
  </mc:AlternateContent>
  <bookViews>
    <workbookView xWindow="-105" yWindow="-105" windowWidth="19425" windowHeight="11505"/>
  </bookViews>
  <sheets>
    <sheet name="DPGF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F41" i="1"/>
  <c r="F37" i="1"/>
  <c r="F36" i="1"/>
  <c r="F31" i="1"/>
  <c r="F30" i="1"/>
  <c r="F11" i="1"/>
  <c r="F25" i="1"/>
  <c r="F52" i="1" l="1"/>
  <c r="F24" i="1"/>
  <c r="F27" i="1" l="1"/>
  <c r="F19" i="1"/>
  <c r="F18" i="1"/>
  <c r="F12" i="1"/>
  <c r="F21" i="1" l="1"/>
  <c r="F14" i="1"/>
  <c r="F54" i="1" l="1"/>
  <c r="F55" i="1" s="1"/>
  <c r="F56" i="1" l="1"/>
</calcChain>
</file>

<file path=xl/sharedStrings.xml><?xml version="1.0" encoding="utf-8"?>
<sst xmlns="http://schemas.openxmlformats.org/spreadsheetml/2006/main" count="70" uniqueCount="41">
  <si>
    <t>ÉTABLISSEMENT PUBLIC DU MUSÉE DU LOUVRE</t>
  </si>
  <si>
    <t>Réf. CCTP</t>
  </si>
  <si>
    <t>Désignation</t>
  </si>
  <si>
    <t>Nb</t>
  </si>
  <si>
    <t>PU HT</t>
  </si>
  <si>
    <t>PT HT</t>
  </si>
  <si>
    <t>-</t>
  </si>
  <si>
    <t>sous-total HT</t>
  </si>
  <si>
    <t>DÉCOMPOSITION DES PRIX GLOBALE ET FORFAITAIRE (DPGF)</t>
  </si>
  <si>
    <t>Dépose du matériel et des câblages</t>
  </si>
  <si>
    <t>Total HT</t>
  </si>
  <si>
    <t>TVA 20%</t>
  </si>
  <si>
    <t>Total TTC</t>
  </si>
  <si>
    <t>Prestation globale</t>
  </si>
  <si>
    <t>Vidéoprojecteur (qualité HD) et son support</t>
  </si>
  <si>
    <t>Forfait d'études, tests, câbles et accessoires,DOE</t>
  </si>
  <si>
    <t>Montage du matériel et réglages</t>
  </si>
  <si>
    <t>AV01 Projection Grand Ballon Captif à Vapeur de Mr. Henry Giffard (PJ1)</t>
  </si>
  <si>
    <t>AV02 : Ecran 32 pouces - Meurice</t>
  </si>
  <si>
    <r>
      <t xml:space="preserve">Ecran 32" FHD Samsung QM32RT </t>
    </r>
    <r>
      <rPr>
        <b/>
        <sz val="11"/>
        <color theme="1"/>
        <rFont val="Calibri"/>
        <family val="2"/>
        <scheme val="minor"/>
      </rPr>
      <t>(fournis par EPML)</t>
    </r>
  </si>
  <si>
    <t xml:space="preserve">Support mural VESA </t>
  </si>
  <si>
    <t>Lecteur vidéo programmable type Brightsign HD225</t>
  </si>
  <si>
    <t>AV03 Projection autochromes d’Auguste Léon pour Albert Kahn (PJ2)</t>
  </si>
  <si>
    <t>AV04 : Ecran 32 pouces photographies participatives</t>
  </si>
  <si>
    <t>AV05 : Ecran 32 pouces Sabon et Plaut</t>
  </si>
  <si>
    <t>AV06 : projection Godard (PJ3)</t>
  </si>
  <si>
    <t>Maintenance préventive (1 intervention mensuelle)</t>
  </si>
  <si>
    <t>Forfait maintenance curative</t>
  </si>
  <si>
    <t>Astreinte le jour de l'inauguration de l'exposition (17h30-22h30)</t>
  </si>
  <si>
    <t>Livraison du matériel en amont du montage</t>
  </si>
  <si>
    <t>art.3.9</t>
  </si>
  <si>
    <t>art.3.10</t>
  </si>
  <si>
    <t>art.3.7</t>
  </si>
  <si>
    <t>art. 3.6</t>
  </si>
  <si>
    <t>art. 3.5</t>
  </si>
  <si>
    <t>art. 3.4</t>
  </si>
  <si>
    <t>art. 3.3</t>
  </si>
  <si>
    <t>art. 3.2</t>
  </si>
  <si>
    <t>art. 3.1</t>
  </si>
  <si>
    <t>p.17-20</t>
  </si>
  <si>
    <r>
      <rPr>
        <b/>
        <sz val="9"/>
        <rFont val="Calibri"/>
        <family val="2"/>
        <scheme val="minor"/>
      </rPr>
      <t xml:space="preserve">Marché n° 2025-107M </t>
    </r>
    <r>
      <rPr>
        <b/>
        <sz val="9"/>
        <color theme="1"/>
        <rFont val="Calibri"/>
        <family val="2"/>
        <scheme val="minor"/>
      </rPr>
      <t xml:space="preserve">
Installation, location et maintenance 
d’équipements audiovisuels pour l’exposition 
« Louvre/photo 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</si>
</sst>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164" fontId="0" fillId="0" borderId="1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0" fontId="0" fillId="0" borderId="14" xfId="0" applyBorder="1"/>
    <xf numFmtId="164" fontId="0" fillId="0" borderId="14" xfId="0" applyNumberFormat="1" applyBorder="1" applyAlignment="1">
      <alignment horizontal="right"/>
    </xf>
    <xf numFmtId="164" fontId="0" fillId="0" borderId="15" xfId="0" applyNumberFormat="1" applyBorder="1" applyAlignment="1">
      <alignment horizontal="right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5" xfId="0" applyNumberFormat="1" applyBorder="1"/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2" borderId="10" xfId="0" applyFill="1" applyBorder="1" applyAlignment="1">
      <alignment horizontal="center"/>
    </xf>
    <xf numFmtId="164" fontId="1" fillId="0" borderId="21" xfId="0" applyNumberFormat="1" applyFont="1" applyBorder="1"/>
    <xf numFmtId="0" fontId="0" fillId="0" borderId="22" xfId="0" applyBorder="1" applyAlignment="1">
      <alignment horizontal="center"/>
    </xf>
    <xf numFmtId="0" fontId="0" fillId="0" borderId="23" xfId="0" applyBorder="1"/>
    <xf numFmtId="164" fontId="1" fillId="0" borderId="17" xfId="0" applyNumberFormat="1" applyFont="1" applyBorder="1"/>
    <xf numFmtId="164" fontId="0" fillId="0" borderId="28" xfId="0" applyNumberFormat="1" applyBorder="1"/>
    <xf numFmtId="164" fontId="1" fillId="0" borderId="28" xfId="0" applyNumberFormat="1" applyFont="1" applyBorder="1"/>
    <xf numFmtId="0" fontId="4" fillId="0" borderId="0" xfId="0" applyFont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left"/>
    </xf>
    <xf numFmtId="164" fontId="0" fillId="0" borderId="31" xfId="0" applyNumberFormat="1" applyBorder="1"/>
    <xf numFmtId="164" fontId="0" fillId="0" borderId="32" xfId="0" applyNumberFormat="1" applyBorder="1"/>
    <xf numFmtId="0" fontId="0" fillId="0" borderId="18" xfId="0" applyBorder="1" applyAlignment="1"/>
    <xf numFmtId="0" fontId="0" fillId="0" borderId="29" xfId="0" applyBorder="1" applyAlignment="1"/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7"/>
  <sheetViews>
    <sheetView tabSelected="1" topLeftCell="A39" zoomScale="160" zoomScaleNormal="160" workbookViewId="0">
      <selection activeCell="C8" sqref="C8"/>
    </sheetView>
  </sheetViews>
  <sheetFormatPr baseColWidth="10" defaultColWidth="8.7109375" defaultRowHeight="15" x14ac:dyDescent="0.25"/>
  <cols>
    <col min="2" max="2" width="9.5703125" style="1" customWidth="1"/>
    <col min="3" max="3" width="50" customWidth="1"/>
    <col min="4" max="4" width="5.85546875" bestFit="1" customWidth="1"/>
    <col min="5" max="5" width="9.42578125" bestFit="1" customWidth="1"/>
    <col min="6" max="6" width="10.42578125" bestFit="1" customWidth="1"/>
  </cols>
  <sheetData>
    <row r="2" spans="2:8" ht="15.75" thickBot="1" x14ac:dyDescent="0.3"/>
    <row r="3" spans="2:8" ht="16.5" thickBot="1" x14ac:dyDescent="0.3">
      <c r="B3" s="40" t="s">
        <v>0</v>
      </c>
      <c r="C3" s="41"/>
      <c r="D3" s="41"/>
      <c r="E3" s="41"/>
      <c r="F3" s="42"/>
      <c r="G3" s="2"/>
    </row>
    <row r="4" spans="2:8" ht="15.75" thickBot="1" x14ac:dyDescent="0.3"/>
    <row r="5" spans="2:8" ht="60.6" customHeight="1" thickBot="1" x14ac:dyDescent="0.3">
      <c r="B5" s="43" t="s">
        <v>40</v>
      </c>
      <c r="C5" s="44"/>
      <c r="D5" s="44"/>
      <c r="E5" s="44"/>
      <c r="F5" s="45"/>
    </row>
    <row r="6" spans="2:8" ht="15.75" thickBot="1" x14ac:dyDescent="0.3"/>
    <row r="7" spans="2:8" ht="16.5" thickBot="1" x14ac:dyDescent="0.3">
      <c r="B7" s="46" t="s">
        <v>8</v>
      </c>
      <c r="C7" s="47"/>
      <c r="D7" s="47"/>
      <c r="E7" s="47"/>
      <c r="F7" s="48"/>
      <c r="H7" s="27"/>
    </row>
    <row r="8" spans="2:8" ht="15.75" thickBot="1" x14ac:dyDescent="0.3">
      <c r="B8" s="14" t="s">
        <v>1</v>
      </c>
      <c r="C8" s="10" t="s">
        <v>2</v>
      </c>
      <c r="D8" s="10" t="s">
        <v>3</v>
      </c>
      <c r="E8" s="11" t="s">
        <v>4</v>
      </c>
      <c r="F8" s="12" t="s">
        <v>5</v>
      </c>
    </row>
    <row r="9" spans="2:8" ht="15.75" thickBot="1" x14ac:dyDescent="0.3">
      <c r="B9" s="18"/>
      <c r="F9" s="19"/>
    </row>
    <row r="10" spans="2:8" ht="15.75" thickBot="1" x14ac:dyDescent="0.3">
      <c r="B10" s="20" t="s">
        <v>38</v>
      </c>
      <c r="C10" s="34" t="s">
        <v>17</v>
      </c>
      <c r="D10" s="34"/>
      <c r="E10" s="34"/>
      <c r="F10" s="35"/>
    </row>
    <row r="11" spans="2:8" x14ac:dyDescent="0.25">
      <c r="B11" s="15"/>
      <c r="C11" s="7" t="s">
        <v>21</v>
      </c>
      <c r="D11" s="7">
        <v>1</v>
      </c>
      <c r="E11" s="8"/>
      <c r="F11" s="5">
        <f>E11*D11</f>
        <v>0</v>
      </c>
    </row>
    <row r="12" spans="2:8" x14ac:dyDescent="0.25">
      <c r="B12" s="16"/>
      <c r="C12" s="3" t="s">
        <v>14</v>
      </c>
      <c r="D12" s="7">
        <v>1</v>
      </c>
      <c r="E12" s="4"/>
      <c r="F12" s="5">
        <f>E12*D12</f>
        <v>0</v>
      </c>
    </row>
    <row r="13" spans="2:8" ht="15.75" thickBot="1" x14ac:dyDescent="0.3">
      <c r="B13" s="17"/>
      <c r="C13" s="36" t="s">
        <v>15</v>
      </c>
      <c r="D13" s="36"/>
      <c r="E13" s="36"/>
      <c r="F13" s="6"/>
    </row>
    <row r="14" spans="2:8" x14ac:dyDescent="0.25">
      <c r="B14" s="37" t="s">
        <v>7</v>
      </c>
      <c r="C14" s="38"/>
      <c r="D14" s="38"/>
      <c r="E14" s="39"/>
      <c r="F14" s="21">
        <f>SUM(F11:F13)</f>
        <v>0</v>
      </c>
    </row>
    <row r="15" spans="2:8" ht="15.75" thickBot="1" x14ac:dyDescent="0.3">
      <c r="B15" s="18"/>
      <c r="F15" s="19"/>
    </row>
    <row r="16" spans="2:8" ht="15.75" thickBot="1" x14ac:dyDescent="0.3">
      <c r="B16" s="20" t="s">
        <v>37</v>
      </c>
      <c r="C16" s="34" t="s">
        <v>18</v>
      </c>
      <c r="D16" s="34"/>
      <c r="E16" s="34"/>
      <c r="F16" s="35"/>
    </row>
    <row r="17" spans="2:6" x14ac:dyDescent="0.25">
      <c r="B17" s="15"/>
      <c r="C17" s="7" t="s">
        <v>19</v>
      </c>
      <c r="D17" s="8" t="s">
        <v>6</v>
      </c>
      <c r="E17" s="8" t="s">
        <v>6</v>
      </c>
      <c r="F17" s="9" t="s">
        <v>6</v>
      </c>
    </row>
    <row r="18" spans="2:6" x14ac:dyDescent="0.25">
      <c r="B18" s="16"/>
      <c r="C18" s="3" t="s">
        <v>20</v>
      </c>
      <c r="D18" s="3">
        <v>1</v>
      </c>
      <c r="E18" s="4"/>
      <c r="F18" s="5">
        <f>E18*D18</f>
        <v>0</v>
      </c>
    </row>
    <row r="19" spans="2:6" x14ac:dyDescent="0.25">
      <c r="B19" s="16"/>
      <c r="C19" s="3" t="s">
        <v>21</v>
      </c>
      <c r="D19" s="3">
        <v>1</v>
      </c>
      <c r="E19" s="4"/>
      <c r="F19" s="5">
        <f t="shared" ref="F19" si="0">E19*D19</f>
        <v>0</v>
      </c>
    </row>
    <row r="20" spans="2:6" ht="15.75" thickBot="1" x14ac:dyDescent="0.3">
      <c r="B20" s="17"/>
      <c r="C20" s="36" t="s">
        <v>15</v>
      </c>
      <c r="D20" s="36"/>
      <c r="E20" s="36"/>
      <c r="F20" s="6"/>
    </row>
    <row r="21" spans="2:6" x14ac:dyDescent="0.25">
      <c r="B21" s="37" t="s">
        <v>7</v>
      </c>
      <c r="C21" s="38"/>
      <c r="D21" s="38"/>
      <c r="E21" s="39"/>
      <c r="F21" s="21">
        <f>SUM(F17:F20)</f>
        <v>0</v>
      </c>
    </row>
    <row r="22" spans="2:6" ht="15.75" thickBot="1" x14ac:dyDescent="0.3">
      <c r="B22" s="18"/>
      <c r="F22" s="19"/>
    </row>
    <row r="23" spans="2:6" ht="15.75" thickBot="1" x14ac:dyDescent="0.3">
      <c r="B23" s="20" t="s">
        <v>36</v>
      </c>
      <c r="C23" s="34" t="s">
        <v>22</v>
      </c>
      <c r="D23" s="34"/>
      <c r="E23" s="34"/>
      <c r="F23" s="35"/>
    </row>
    <row r="24" spans="2:6" x14ac:dyDescent="0.25">
      <c r="B24" s="15"/>
      <c r="C24" s="7" t="s">
        <v>21</v>
      </c>
      <c r="D24" s="7">
        <v>1</v>
      </c>
      <c r="E24" s="8"/>
      <c r="F24" s="5">
        <f>E24*D24</f>
        <v>0</v>
      </c>
    </row>
    <row r="25" spans="2:6" x14ac:dyDescent="0.25">
      <c r="B25" s="15"/>
      <c r="C25" s="3" t="s">
        <v>14</v>
      </c>
      <c r="D25" s="7">
        <v>1</v>
      </c>
      <c r="E25" s="8"/>
      <c r="F25" s="5">
        <f>E25*D25</f>
        <v>0</v>
      </c>
    </row>
    <row r="26" spans="2:6" ht="15.75" thickBot="1" x14ac:dyDescent="0.3">
      <c r="B26" s="17"/>
      <c r="C26" s="36" t="s">
        <v>15</v>
      </c>
      <c r="D26" s="36"/>
      <c r="E26" s="36"/>
      <c r="F26" s="6"/>
    </row>
    <row r="27" spans="2:6" ht="15.75" thickBot="1" x14ac:dyDescent="0.3">
      <c r="B27" s="37" t="s">
        <v>7</v>
      </c>
      <c r="C27" s="38"/>
      <c r="D27" s="38"/>
      <c r="E27" s="39"/>
      <c r="F27" s="21">
        <f>SUM(F24:F26)</f>
        <v>0</v>
      </c>
    </row>
    <row r="28" spans="2:6" ht="15.75" thickBot="1" x14ac:dyDescent="0.3">
      <c r="B28" s="20" t="s">
        <v>35</v>
      </c>
      <c r="C28" s="34" t="s">
        <v>23</v>
      </c>
      <c r="D28" s="34"/>
      <c r="E28" s="34"/>
      <c r="F28" s="35"/>
    </row>
    <row r="29" spans="2:6" x14ac:dyDescent="0.25">
      <c r="B29" s="15"/>
      <c r="C29" s="7" t="s">
        <v>19</v>
      </c>
      <c r="D29" s="8" t="s">
        <v>6</v>
      </c>
      <c r="E29" s="8" t="s">
        <v>6</v>
      </c>
      <c r="F29" s="9" t="s">
        <v>6</v>
      </c>
    </row>
    <row r="30" spans="2:6" x14ac:dyDescent="0.25">
      <c r="B30" s="16"/>
      <c r="C30" s="3" t="s">
        <v>20</v>
      </c>
      <c r="D30" s="3">
        <v>1</v>
      </c>
      <c r="E30" s="4"/>
      <c r="F30" s="5">
        <f>E30*D30</f>
        <v>0</v>
      </c>
    </row>
    <row r="31" spans="2:6" x14ac:dyDescent="0.25">
      <c r="B31" s="16"/>
      <c r="C31" s="3" t="s">
        <v>21</v>
      </c>
      <c r="D31" s="3">
        <v>1</v>
      </c>
      <c r="E31" s="4"/>
      <c r="F31" s="5">
        <f t="shared" ref="F31" si="1">E31*D31</f>
        <v>0</v>
      </c>
    </row>
    <row r="32" spans="2:6" x14ac:dyDescent="0.25">
      <c r="B32" s="17"/>
      <c r="C32" s="36" t="s">
        <v>15</v>
      </c>
      <c r="D32" s="36"/>
      <c r="E32" s="36"/>
      <c r="F32" s="6"/>
    </row>
    <row r="33" spans="2:6" ht="15.75" thickBot="1" x14ac:dyDescent="0.3">
      <c r="B33" s="28"/>
      <c r="C33" s="29"/>
      <c r="D33" s="29"/>
      <c r="E33" s="29"/>
      <c r="F33" s="30"/>
    </row>
    <row r="34" spans="2:6" ht="15.75" thickBot="1" x14ac:dyDescent="0.3">
      <c r="B34" s="20" t="s">
        <v>34</v>
      </c>
      <c r="C34" s="34" t="s">
        <v>24</v>
      </c>
      <c r="D34" s="34"/>
      <c r="E34" s="34"/>
      <c r="F34" s="35"/>
    </row>
    <row r="35" spans="2:6" x14ac:dyDescent="0.25">
      <c r="B35" s="15"/>
      <c r="C35" s="7" t="s">
        <v>19</v>
      </c>
      <c r="D35" s="8" t="s">
        <v>6</v>
      </c>
      <c r="E35" s="8" t="s">
        <v>6</v>
      </c>
      <c r="F35" s="9" t="s">
        <v>6</v>
      </c>
    </row>
    <row r="36" spans="2:6" x14ac:dyDescent="0.25">
      <c r="B36" s="16"/>
      <c r="C36" s="3" t="s">
        <v>20</v>
      </c>
      <c r="D36" s="3">
        <v>1</v>
      </c>
      <c r="E36" s="4"/>
      <c r="F36" s="5">
        <f>E36*D36</f>
        <v>0</v>
      </c>
    </row>
    <row r="37" spans="2:6" x14ac:dyDescent="0.25">
      <c r="B37" s="16"/>
      <c r="C37" s="3" t="s">
        <v>21</v>
      </c>
      <c r="D37" s="3">
        <v>1</v>
      </c>
      <c r="E37" s="4"/>
      <c r="F37" s="5">
        <f t="shared" ref="F37" si="2">E37*D37</f>
        <v>0</v>
      </c>
    </row>
    <row r="38" spans="2:6" x14ac:dyDescent="0.25">
      <c r="B38" s="17"/>
      <c r="C38" s="36" t="s">
        <v>15</v>
      </c>
      <c r="D38" s="36"/>
      <c r="E38" s="36"/>
      <c r="F38" s="6"/>
    </row>
    <row r="39" spans="2:6" ht="15.75" thickBot="1" x14ac:dyDescent="0.3">
      <c r="B39" s="28"/>
      <c r="C39" s="29"/>
      <c r="D39" s="29"/>
      <c r="E39" s="29"/>
      <c r="F39" s="30"/>
    </row>
    <row r="40" spans="2:6" ht="15.75" thickBot="1" x14ac:dyDescent="0.3">
      <c r="B40" s="20" t="s">
        <v>33</v>
      </c>
      <c r="C40" s="34" t="s">
        <v>25</v>
      </c>
      <c r="D40" s="34"/>
      <c r="E40" s="34"/>
      <c r="F40" s="35"/>
    </row>
    <row r="41" spans="2:6" x14ac:dyDescent="0.25">
      <c r="B41" s="15"/>
      <c r="C41" s="7" t="s">
        <v>21</v>
      </c>
      <c r="D41" s="3">
        <v>1</v>
      </c>
      <c r="E41" s="8"/>
      <c r="F41" s="5">
        <f>E41*D41</f>
        <v>0</v>
      </c>
    </row>
    <row r="42" spans="2:6" x14ac:dyDescent="0.25">
      <c r="B42" s="15"/>
      <c r="C42" s="3" t="s">
        <v>14</v>
      </c>
      <c r="D42" s="3">
        <v>1</v>
      </c>
      <c r="E42" s="8"/>
      <c r="F42" s="5">
        <f>E42*D42</f>
        <v>0</v>
      </c>
    </row>
    <row r="43" spans="2:6" x14ac:dyDescent="0.25">
      <c r="B43" s="15"/>
      <c r="C43" s="36" t="s">
        <v>15</v>
      </c>
      <c r="D43" s="36"/>
      <c r="E43" s="36"/>
      <c r="F43" s="6"/>
    </row>
    <row r="44" spans="2:6" ht="15.75" thickBot="1" x14ac:dyDescent="0.3">
      <c r="B44" s="18"/>
      <c r="F44" s="19"/>
    </row>
    <row r="45" spans="2:6" ht="15.75" thickBot="1" x14ac:dyDescent="0.3">
      <c r="B45" s="20"/>
      <c r="C45" s="34" t="s">
        <v>13</v>
      </c>
      <c r="D45" s="34"/>
      <c r="E45" s="34"/>
      <c r="F45" s="35"/>
    </row>
    <row r="46" spans="2:6" x14ac:dyDescent="0.25">
      <c r="B46" s="32" t="s">
        <v>32</v>
      </c>
      <c r="C46" s="50" t="s">
        <v>29</v>
      </c>
      <c r="D46" s="50"/>
      <c r="E46" s="50"/>
      <c r="F46" s="13"/>
    </row>
    <row r="47" spans="2:6" ht="15.75" thickBot="1" x14ac:dyDescent="0.3">
      <c r="B47" s="33" t="s">
        <v>39</v>
      </c>
      <c r="C47" s="50" t="s">
        <v>16</v>
      </c>
      <c r="D47" s="50"/>
      <c r="E47" s="50"/>
      <c r="F47" s="13"/>
    </row>
    <row r="48" spans="2:6" ht="15.75" thickBot="1" x14ac:dyDescent="0.3">
      <c r="B48" s="32" t="s">
        <v>31</v>
      </c>
      <c r="C48" s="49" t="s">
        <v>26</v>
      </c>
      <c r="D48" s="49"/>
      <c r="E48" s="49"/>
      <c r="F48" s="13"/>
    </row>
    <row r="49" spans="2:6" ht="15.75" thickBot="1" x14ac:dyDescent="0.3">
      <c r="B49" s="32" t="s">
        <v>31</v>
      </c>
      <c r="C49" s="51" t="s">
        <v>28</v>
      </c>
      <c r="D49" s="52"/>
      <c r="E49" s="53"/>
      <c r="F49" s="31"/>
    </row>
    <row r="50" spans="2:6" ht="15.75" thickBot="1" x14ac:dyDescent="0.3">
      <c r="B50" s="32" t="s">
        <v>31</v>
      </c>
      <c r="C50" s="50" t="s">
        <v>27</v>
      </c>
      <c r="D50" s="50"/>
      <c r="E50" s="50"/>
      <c r="F50" s="5"/>
    </row>
    <row r="51" spans="2:6" ht="15.75" thickBot="1" x14ac:dyDescent="0.3">
      <c r="B51" s="32" t="s">
        <v>30</v>
      </c>
      <c r="C51" s="36" t="s">
        <v>9</v>
      </c>
      <c r="D51" s="36"/>
      <c r="E51" s="36"/>
      <c r="F51" s="6"/>
    </row>
    <row r="52" spans="2:6" x14ac:dyDescent="0.25">
      <c r="B52" s="37" t="s">
        <v>7</v>
      </c>
      <c r="C52" s="38"/>
      <c r="D52" s="38"/>
      <c r="E52" s="39"/>
      <c r="F52" s="21">
        <f>SUM(F48:F51)</f>
        <v>0</v>
      </c>
    </row>
    <row r="53" spans="2:6" x14ac:dyDescent="0.25">
      <c r="B53" s="18"/>
      <c r="F53" s="19"/>
    </row>
    <row r="54" spans="2:6" x14ac:dyDescent="0.25">
      <c r="B54" s="18"/>
      <c r="D54" s="54" t="s">
        <v>10</v>
      </c>
      <c r="E54" s="55"/>
      <c r="F54" s="24">
        <f>F14+F21+F27+F52</f>
        <v>0</v>
      </c>
    </row>
    <row r="55" spans="2:6" ht="15.75" thickBot="1" x14ac:dyDescent="0.3">
      <c r="B55" s="18"/>
      <c r="D55" s="56" t="s">
        <v>11</v>
      </c>
      <c r="E55" s="57"/>
      <c r="F55" s="25">
        <f>ROUND(F54*0.2,2)</f>
        <v>0</v>
      </c>
    </row>
    <row r="56" spans="2:6" x14ac:dyDescent="0.25">
      <c r="B56" s="18"/>
      <c r="D56" s="54" t="s">
        <v>12</v>
      </c>
      <c r="E56" s="55"/>
      <c r="F56" s="21">
        <f>SUM(F53:F54)</f>
        <v>0</v>
      </c>
    </row>
    <row r="57" spans="2:6" ht="15.75" thickBot="1" x14ac:dyDescent="0.3">
      <c r="B57" s="22"/>
      <c r="C57" s="23"/>
      <c r="D57" s="58"/>
      <c r="E57" s="59"/>
      <c r="F57" s="26"/>
    </row>
  </sheetData>
  <mergeCells count="30">
    <mergeCell ref="D54:E54"/>
    <mergeCell ref="D55:E55"/>
    <mergeCell ref="D57:E57"/>
    <mergeCell ref="C51:E51"/>
    <mergeCell ref="C50:E50"/>
    <mergeCell ref="D56:E56"/>
    <mergeCell ref="C48:E48"/>
    <mergeCell ref="C45:F45"/>
    <mergeCell ref="B52:E52"/>
    <mergeCell ref="C23:F23"/>
    <mergeCell ref="C26:E26"/>
    <mergeCell ref="B27:E27"/>
    <mergeCell ref="C47:E47"/>
    <mergeCell ref="C28:F28"/>
    <mergeCell ref="C32:E32"/>
    <mergeCell ref="C34:F34"/>
    <mergeCell ref="C38:E38"/>
    <mergeCell ref="C40:F40"/>
    <mergeCell ref="C43:E43"/>
    <mergeCell ref="C46:E46"/>
    <mergeCell ref="C49:E49"/>
    <mergeCell ref="C16:F16"/>
    <mergeCell ref="C20:E20"/>
    <mergeCell ref="B21:E21"/>
    <mergeCell ref="C10:F10"/>
    <mergeCell ref="B3:F3"/>
    <mergeCell ref="C13:E13"/>
    <mergeCell ref="B14:E14"/>
    <mergeCell ref="B5:F5"/>
    <mergeCell ref="B7:F7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on-situ</dc:creator>
  <cp:lastModifiedBy>Sarah.Jeldi</cp:lastModifiedBy>
  <cp:lastPrinted>2025-07-03T07:06:45Z</cp:lastPrinted>
  <dcterms:created xsi:type="dcterms:W3CDTF">2015-06-05T18:19:34Z</dcterms:created>
  <dcterms:modified xsi:type="dcterms:W3CDTF">2026-07-15T13:19:53Z</dcterms:modified>
</cp:coreProperties>
</file>